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tn_moni\2025\Examenes prueba abiertos\2025\UTN BA DAV Práctica Excel Junior\UTN BA DAV Practica Funciones Suma\"/>
    </mc:Choice>
  </mc:AlternateContent>
  <bookViews>
    <workbookView xWindow="0" yWindow="0" windowWidth="20490" windowHeight="6885" activeTab="1"/>
  </bookViews>
  <sheets>
    <sheet name="Ej 1" sheetId="1" r:id="rId1"/>
    <sheet name="Ej2" sheetId="2" r:id="rId2"/>
    <sheet name="Ej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" l="1"/>
  <c r="F8" i="2"/>
  <c r="F9" i="2"/>
  <c r="F10" i="2"/>
  <c r="F11" i="2"/>
  <c r="F12" i="2"/>
  <c r="F6" i="2"/>
  <c r="H6" i="3" l="1"/>
  <c r="H7" i="3"/>
  <c r="H8" i="3"/>
  <c r="H9" i="3"/>
  <c r="H10" i="3"/>
  <c r="H5" i="3"/>
  <c r="F6" i="3"/>
  <c r="F7" i="3"/>
  <c r="F8" i="3"/>
  <c r="F9" i="3"/>
  <c r="F10" i="3"/>
  <c r="F5" i="3"/>
  <c r="T7" i="2" l="1"/>
  <c r="T8" i="2"/>
  <c r="T9" i="2"/>
  <c r="T10" i="2"/>
  <c r="T11" i="2"/>
  <c r="T12" i="2"/>
  <c r="T6" i="2"/>
  <c r="N7" i="2"/>
  <c r="N8" i="2"/>
  <c r="N9" i="2"/>
  <c r="N10" i="2"/>
  <c r="N11" i="2"/>
  <c r="N12" i="2"/>
  <c r="N6" i="2"/>
  <c r="R6" i="1" l="1"/>
  <c r="R7" i="1"/>
  <c r="R5" i="1"/>
  <c r="L6" i="1"/>
  <c r="L7" i="1"/>
  <c r="L5" i="1"/>
  <c r="F6" i="1"/>
  <c r="F7" i="1"/>
  <c r="F5" i="1"/>
</calcChain>
</file>

<file path=xl/comments1.xml><?xml version="1.0" encoding="utf-8"?>
<comments xmlns="http://schemas.openxmlformats.org/spreadsheetml/2006/main">
  <authors>
    <author>monsilher@outlook.com</author>
  </authors>
  <commentList>
    <comment ref="L4" authorId="0" shapeId="0">
      <text>
        <r>
          <rPr>
            <sz val="10"/>
            <color indexed="81"/>
            <rFont val="Arial"/>
            <family val="2"/>
          </rPr>
          <t xml:space="preserve">Calcular el Total de remises comprados en los meses de Marzo, Abril y Mayo en los tres Turnos, aplicando </t>
        </r>
        <r>
          <rPr>
            <b/>
            <sz val="10"/>
            <color indexed="81"/>
            <rFont val="Arial"/>
            <family val="2"/>
          </rPr>
          <t>Asistente de funciones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R4" authorId="0" shapeId="0">
      <text>
        <r>
          <rPr>
            <sz val="10"/>
            <color indexed="81"/>
            <rFont val="Arial"/>
            <family val="2"/>
          </rPr>
          <t>Calcular el Total de remises comprados en los meses de Marzo y Mayo en los tres Turnos, aplicando seleccion de datos discontinuos e ingresando la funcion manualmente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F5" authorId="0" shapeId="0">
      <text>
        <r>
          <rPr>
            <sz val="10"/>
            <color indexed="81"/>
            <rFont val="Arial"/>
            <family val="2"/>
          </rPr>
          <t xml:space="preserve">Calcular el Total de remises comprados en los meses de marzo, Abril y Mayo en los tres Turnos, aplicando </t>
        </r>
        <r>
          <rPr>
            <b/>
            <sz val="10"/>
            <color indexed="81"/>
            <rFont val="Arial"/>
            <family val="2"/>
          </rPr>
          <t>Autosuma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monsilher@outlook.com</author>
  </authors>
  <commentList>
    <comment ref="F5" authorId="0" shapeId="0">
      <text>
        <r>
          <rPr>
            <sz val="10"/>
            <color indexed="81"/>
            <rFont val="Arial"/>
            <family val="2"/>
          </rPr>
          <t xml:space="preserve">Calcular el </t>
        </r>
        <r>
          <rPr>
            <b/>
            <sz val="10"/>
            <color indexed="81"/>
            <rFont val="Arial"/>
            <family val="2"/>
          </rPr>
          <t>Precio Final</t>
        </r>
        <r>
          <rPr>
            <sz val="10"/>
            <color indexed="81"/>
            <rFont val="Arial"/>
            <family val="2"/>
          </rPr>
          <t xml:space="preserve"> teniendo en cuenta el Costo, Ganancia e Iva de cada producto.
Considerar el </t>
        </r>
        <r>
          <rPr>
            <b/>
            <sz val="10"/>
            <color indexed="81"/>
            <rFont val="Arial"/>
            <family val="2"/>
          </rPr>
          <t>Impuesto (H6)</t>
        </r>
        <r>
          <rPr>
            <sz val="10"/>
            <color indexed="81"/>
            <rFont val="Arial"/>
            <family val="2"/>
          </rPr>
          <t xml:space="preserve"> que es una Suma Fija
</t>
        </r>
        <r>
          <rPr>
            <b/>
            <sz val="10"/>
            <color indexed="81"/>
            <rFont val="Arial"/>
            <family val="2"/>
          </rPr>
          <t>Ingresar la función manualmente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N5" authorId="0" shapeId="0">
      <text>
        <r>
          <rPr>
            <sz val="10"/>
            <color indexed="81"/>
            <rFont val="Arial"/>
            <family val="2"/>
          </rPr>
          <t xml:space="preserve">Calcular el </t>
        </r>
        <r>
          <rPr>
            <b/>
            <sz val="10"/>
            <color indexed="81"/>
            <rFont val="Arial"/>
            <family val="2"/>
          </rPr>
          <t>Precio Final</t>
        </r>
        <r>
          <rPr>
            <sz val="10"/>
            <color indexed="81"/>
            <rFont val="Arial"/>
            <family val="2"/>
          </rPr>
          <t xml:space="preserve"> teniendo en cuenta el Costo, Ganancia e Iva de cada producto.
</t>
        </r>
        <r>
          <rPr>
            <b/>
            <sz val="10"/>
            <color indexed="81"/>
            <rFont val="Arial"/>
            <family val="2"/>
          </rPr>
          <t>Aplicar Autosuma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T5" authorId="0" shapeId="0">
      <text>
        <r>
          <rPr>
            <sz val="10"/>
            <color indexed="81"/>
            <rFont val="Arial"/>
            <family val="2"/>
          </rPr>
          <t xml:space="preserve">Calcular el </t>
        </r>
        <r>
          <rPr>
            <b/>
            <sz val="10"/>
            <color indexed="81"/>
            <rFont val="Arial"/>
            <family val="2"/>
          </rPr>
          <t>Precio Final</t>
        </r>
        <r>
          <rPr>
            <sz val="10"/>
            <color indexed="81"/>
            <rFont val="Arial"/>
            <family val="2"/>
          </rPr>
          <t xml:space="preserve"> teniendo en cuenta el Costo y Ganancia de cada producto, aplicando </t>
        </r>
        <r>
          <rPr>
            <b/>
            <sz val="10"/>
            <color indexed="81"/>
            <rFont val="Arial"/>
            <family val="2"/>
          </rPr>
          <t>Asistente de Funciones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monsilher@outlook.com</author>
  </authors>
  <commentList>
    <comment ref="F4" authorId="0" shapeId="0">
      <text>
        <r>
          <rPr>
            <sz val="10"/>
            <color indexed="81"/>
            <rFont val="Arial"/>
            <family val="2"/>
          </rPr>
          <t xml:space="preserve">Calcular el </t>
        </r>
        <r>
          <rPr>
            <b/>
            <sz val="10"/>
            <color indexed="81"/>
            <rFont val="Arial"/>
            <family val="2"/>
          </rPr>
          <t>Total</t>
        </r>
        <r>
          <rPr>
            <sz val="10"/>
            <color indexed="81"/>
            <rFont val="Arial"/>
            <family val="2"/>
          </rPr>
          <t xml:space="preserve">, considerando el </t>
        </r>
        <r>
          <rPr>
            <b/>
            <sz val="10"/>
            <color indexed="81"/>
            <rFont val="Arial"/>
            <family val="2"/>
          </rPr>
          <t>Valor Hora</t>
        </r>
        <r>
          <rPr>
            <sz val="10"/>
            <color indexed="81"/>
            <rFont val="Arial"/>
            <family val="2"/>
          </rPr>
          <t xml:space="preserve"> y las </t>
        </r>
        <r>
          <rPr>
            <b/>
            <sz val="10"/>
            <color indexed="81"/>
            <rFont val="Arial"/>
            <family val="2"/>
          </rPr>
          <t>Horas</t>
        </r>
        <r>
          <rPr>
            <sz val="10"/>
            <color indexed="81"/>
            <rFont val="Arial"/>
            <family val="2"/>
          </rPr>
          <t xml:space="preserve"> </t>
        </r>
        <r>
          <rPr>
            <b/>
            <sz val="10"/>
            <color indexed="81"/>
            <rFont val="Arial"/>
            <family val="2"/>
          </rPr>
          <t>Trabajadas.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H4" authorId="0" shapeId="0">
      <text>
        <r>
          <rPr>
            <sz val="10"/>
            <color indexed="81"/>
            <rFont val="Arial"/>
            <family val="2"/>
          </rPr>
          <t xml:space="preserve">Calcular el </t>
        </r>
        <r>
          <rPr>
            <b/>
            <sz val="10"/>
            <color indexed="81"/>
            <rFont val="Arial"/>
            <family val="2"/>
          </rPr>
          <t>Total a Cobrar</t>
        </r>
        <r>
          <rPr>
            <sz val="10"/>
            <color indexed="81"/>
            <rFont val="Arial"/>
            <family val="2"/>
          </rPr>
          <t xml:space="preserve">, teniendo en cuenta el </t>
        </r>
        <r>
          <rPr>
            <b/>
            <sz val="10"/>
            <color indexed="81"/>
            <rFont val="Arial"/>
            <family val="2"/>
          </rPr>
          <t>Total</t>
        </r>
        <r>
          <rPr>
            <sz val="10"/>
            <color indexed="81"/>
            <rFont val="Arial"/>
            <family val="2"/>
          </rPr>
          <t xml:space="preserve"> y el </t>
        </r>
        <r>
          <rPr>
            <b/>
            <sz val="10"/>
            <color indexed="81"/>
            <rFont val="Arial"/>
            <family val="2"/>
          </rPr>
          <t>Premio</t>
        </r>
        <r>
          <rPr>
            <sz val="10"/>
            <color indexed="81"/>
            <rFont val="Arial"/>
            <family val="2"/>
          </rPr>
          <t>,</t>
        </r>
        <r>
          <rPr>
            <sz val="10"/>
            <color indexed="81"/>
            <rFont val="Tahoma"/>
            <family val="2"/>
          </rPr>
          <t xml:space="preserve">
Aplicar algunos de los procedimientos de cálculo de funciones.</t>
        </r>
      </text>
    </comment>
  </commentList>
</comments>
</file>

<file path=xl/sharedStrings.xml><?xml version="1.0" encoding="utf-8"?>
<sst xmlns="http://schemas.openxmlformats.org/spreadsheetml/2006/main" count="77" uniqueCount="35">
  <si>
    <t>Cantidad de remises comprados en los últimos meses</t>
  </si>
  <si>
    <t>Cantidad de remises comprados en los meses de Marzo y Abril</t>
  </si>
  <si>
    <t>Marzo</t>
  </si>
  <si>
    <t>Abril</t>
  </si>
  <si>
    <t>Mayo</t>
  </si>
  <si>
    <t>Total</t>
  </si>
  <si>
    <t>Turno mañana</t>
  </si>
  <si>
    <t>Turno Tarde</t>
  </si>
  <si>
    <t>Turno Noche</t>
  </si>
  <si>
    <t>LIBRERÍA DEL SUD - Lista de Precios</t>
  </si>
  <si>
    <t>PRODUCTO</t>
  </si>
  <si>
    <t>COSTO</t>
  </si>
  <si>
    <t>GANANCIA</t>
  </si>
  <si>
    <t>IVA</t>
  </si>
  <si>
    <t>PRECIO FINAL</t>
  </si>
  <si>
    <t>Cuaderno</t>
  </si>
  <si>
    <t>Lápiz</t>
  </si>
  <si>
    <t>Carpeta</t>
  </si>
  <si>
    <t>Regla 20 cm</t>
  </si>
  <si>
    <t>Voligoma</t>
  </si>
  <si>
    <t>Mochila</t>
  </si>
  <si>
    <t>Lapicera</t>
  </si>
  <si>
    <t>NOMBRE</t>
  </si>
  <si>
    <t>Valor Hora</t>
  </si>
  <si>
    <t>Horas Trabajadas</t>
  </si>
  <si>
    <t>Juan Perez</t>
  </si>
  <si>
    <t>Carlos Rodriguez</t>
  </si>
  <si>
    <t>Susana Diaz</t>
  </si>
  <si>
    <t>Mariel Alvarez</t>
  </si>
  <si>
    <t>José Gimenez</t>
  </si>
  <si>
    <t>Dolores Arias</t>
  </si>
  <si>
    <t>SUELDOS MARZO-25</t>
  </si>
  <si>
    <t>Premio</t>
  </si>
  <si>
    <t>Total a Cobrar</t>
  </si>
  <si>
    <t>IMPUESTO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</si>
</sst>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&quot;$&quot;#,##0.00"/>
    <numFmt numFmtId="165" formatCode="&quot;$&quot;\ #,##0.0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indexed="81"/>
      <name val="Arial"/>
      <family val="2"/>
    </font>
    <font>
      <b/>
      <sz val="10"/>
      <color indexed="81"/>
      <name val="Arial"/>
      <family val="2"/>
    </font>
    <font>
      <sz val="10"/>
      <color indexed="81"/>
      <name val="Tahoma"/>
      <family val="2"/>
    </font>
    <font>
      <b/>
      <sz val="14"/>
      <name val="Comic Sans MS"/>
      <family val="4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i/>
      <sz val="11"/>
      <name val="Arial"/>
      <family val="2"/>
    </font>
    <font>
      <b/>
      <sz val="14"/>
      <color theme="4" tint="-0.249977111117893"/>
      <name val="Comic Sans MS"/>
      <family val="4"/>
    </font>
  </fonts>
  <fills count="13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dotted">
        <color theme="7"/>
      </right>
      <top style="thin">
        <color indexed="64"/>
      </top>
      <bottom style="dotted">
        <color theme="7"/>
      </bottom>
      <diagonal/>
    </border>
    <border>
      <left style="dotted">
        <color theme="7"/>
      </left>
      <right style="dotted">
        <color theme="7"/>
      </right>
      <top style="thin">
        <color indexed="64"/>
      </top>
      <bottom style="dotted">
        <color theme="7"/>
      </bottom>
      <diagonal/>
    </border>
    <border>
      <left style="dotted">
        <color theme="7"/>
      </left>
      <right style="thin">
        <color indexed="64"/>
      </right>
      <top style="thin">
        <color indexed="64"/>
      </top>
      <bottom style="dotted">
        <color theme="7"/>
      </bottom>
      <diagonal/>
    </border>
    <border>
      <left style="thin">
        <color indexed="64"/>
      </left>
      <right style="dotted">
        <color theme="7"/>
      </right>
      <top style="dotted">
        <color theme="7"/>
      </top>
      <bottom style="dotted">
        <color theme="7"/>
      </bottom>
      <diagonal/>
    </border>
    <border>
      <left style="dotted">
        <color theme="7"/>
      </left>
      <right style="dotted">
        <color theme="7"/>
      </right>
      <top style="dotted">
        <color theme="7"/>
      </top>
      <bottom style="dotted">
        <color theme="7"/>
      </bottom>
      <diagonal/>
    </border>
    <border>
      <left style="dotted">
        <color theme="7"/>
      </left>
      <right style="thin">
        <color indexed="64"/>
      </right>
      <top style="dotted">
        <color theme="7"/>
      </top>
      <bottom style="dotted">
        <color theme="7"/>
      </bottom>
      <diagonal/>
    </border>
    <border>
      <left style="thin">
        <color indexed="64"/>
      </left>
      <right style="dotted">
        <color theme="7"/>
      </right>
      <top style="dotted">
        <color theme="7"/>
      </top>
      <bottom style="thin">
        <color indexed="64"/>
      </bottom>
      <diagonal/>
    </border>
    <border>
      <left style="dotted">
        <color theme="7"/>
      </left>
      <right style="dotted">
        <color theme="7"/>
      </right>
      <top style="dotted">
        <color theme="7"/>
      </top>
      <bottom style="thin">
        <color indexed="64"/>
      </bottom>
      <diagonal/>
    </border>
    <border>
      <left style="dotted">
        <color theme="7"/>
      </left>
      <right style="thin">
        <color indexed="64"/>
      </right>
      <top style="dotted">
        <color theme="7"/>
      </top>
      <bottom style="thin">
        <color indexed="64"/>
      </bottom>
      <diagonal/>
    </border>
    <border>
      <left style="mediumDashed">
        <color theme="9"/>
      </left>
      <right/>
      <top style="mediumDashed">
        <color theme="9"/>
      </top>
      <bottom style="mediumDashed">
        <color theme="9"/>
      </bottom>
      <diagonal/>
    </border>
    <border>
      <left/>
      <right/>
      <top style="mediumDashed">
        <color theme="9"/>
      </top>
      <bottom style="mediumDashed">
        <color theme="9"/>
      </bottom>
      <diagonal/>
    </border>
    <border>
      <left/>
      <right style="mediumDashed">
        <color theme="9"/>
      </right>
      <top style="mediumDashed">
        <color theme="9"/>
      </top>
      <bottom style="mediumDashed">
        <color theme="9"/>
      </bottom>
      <diagonal/>
    </border>
    <border>
      <left style="mediumDashed">
        <color theme="9"/>
      </left>
      <right style="dashed">
        <color theme="5"/>
      </right>
      <top style="mediumDashed">
        <color theme="9"/>
      </top>
      <bottom style="dashed">
        <color theme="5"/>
      </bottom>
      <diagonal/>
    </border>
    <border>
      <left style="dashed">
        <color theme="5"/>
      </left>
      <right style="dashed">
        <color theme="5"/>
      </right>
      <top style="mediumDashed">
        <color theme="9"/>
      </top>
      <bottom style="dashed">
        <color theme="5"/>
      </bottom>
      <diagonal/>
    </border>
    <border>
      <left style="dashed">
        <color theme="5"/>
      </left>
      <right style="mediumDashed">
        <color theme="9"/>
      </right>
      <top style="mediumDashed">
        <color theme="9"/>
      </top>
      <bottom style="dashed">
        <color theme="5"/>
      </bottom>
      <diagonal/>
    </border>
    <border>
      <left style="mediumDashed">
        <color theme="9"/>
      </left>
      <right style="dashed">
        <color theme="5"/>
      </right>
      <top style="dashed">
        <color theme="5"/>
      </top>
      <bottom style="dashed">
        <color theme="5"/>
      </bottom>
      <diagonal/>
    </border>
    <border>
      <left style="dashed">
        <color theme="5"/>
      </left>
      <right style="dashed">
        <color theme="5"/>
      </right>
      <top style="dashed">
        <color theme="5"/>
      </top>
      <bottom style="dashed">
        <color theme="5"/>
      </bottom>
      <diagonal/>
    </border>
    <border>
      <left style="dashed">
        <color theme="5"/>
      </left>
      <right style="mediumDashed">
        <color theme="9"/>
      </right>
      <top style="dashed">
        <color theme="5"/>
      </top>
      <bottom style="dashed">
        <color theme="5"/>
      </bottom>
      <diagonal/>
    </border>
    <border>
      <left style="mediumDashed">
        <color theme="9"/>
      </left>
      <right style="dashed">
        <color theme="5"/>
      </right>
      <top style="dashed">
        <color theme="5"/>
      </top>
      <bottom style="mediumDashed">
        <color theme="9"/>
      </bottom>
      <diagonal/>
    </border>
    <border>
      <left style="dashed">
        <color theme="5"/>
      </left>
      <right style="dashed">
        <color theme="5"/>
      </right>
      <top style="dashed">
        <color theme="5"/>
      </top>
      <bottom style="mediumDashed">
        <color theme="9"/>
      </bottom>
      <diagonal/>
    </border>
    <border>
      <left style="dashed">
        <color theme="5"/>
      </left>
      <right style="mediumDashed">
        <color theme="9"/>
      </right>
      <top style="dashed">
        <color theme="5"/>
      </top>
      <bottom style="mediumDashed">
        <color theme="9"/>
      </bottom>
      <diagonal/>
    </border>
    <border>
      <left style="mediumDashDot">
        <color indexed="57"/>
      </left>
      <right style="mediumDashDot">
        <color indexed="57"/>
      </right>
      <top style="mediumDashDot">
        <color indexed="57"/>
      </top>
      <bottom style="mediumDashDot">
        <color indexed="57"/>
      </bottom>
      <diagonal/>
    </border>
    <border>
      <left/>
      <right/>
      <top/>
      <bottom style="mediumDashDot">
        <color indexed="5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/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Border="1" applyAlignment="1"/>
    <xf numFmtId="0" fontId="3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0" fontId="2" fillId="0" borderId="7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/>
    <xf numFmtId="3" fontId="1" fillId="0" borderId="0" xfId="0" applyNumberFormat="1" applyFont="1" applyBorder="1" applyAlignment="1"/>
    <xf numFmtId="0" fontId="0" fillId="5" borderId="0" xfId="0" applyFill="1"/>
    <xf numFmtId="0" fontId="9" fillId="5" borderId="16" xfId="0" applyFont="1" applyFill="1" applyBorder="1"/>
    <xf numFmtId="164" fontId="0" fillId="5" borderId="17" xfId="0" applyNumberFormat="1" applyFill="1" applyBorder="1"/>
    <xf numFmtId="0" fontId="9" fillId="5" borderId="19" xfId="0" applyFont="1" applyFill="1" applyBorder="1"/>
    <xf numFmtId="164" fontId="0" fillId="5" borderId="20" xfId="0" applyNumberFormat="1" applyFill="1" applyBorder="1"/>
    <xf numFmtId="164" fontId="0" fillId="5" borderId="18" xfId="0" applyNumberFormat="1" applyFill="1" applyBorder="1"/>
    <xf numFmtId="164" fontId="0" fillId="5" borderId="21" xfId="0" applyNumberFormat="1" applyFill="1" applyBorder="1"/>
    <xf numFmtId="164" fontId="0" fillId="5" borderId="18" xfId="1" applyNumberFormat="1" applyFont="1" applyFill="1" applyBorder="1"/>
    <xf numFmtId="164" fontId="0" fillId="5" borderId="21" xfId="1" applyNumberFormat="1" applyFont="1" applyFill="1" applyBorder="1"/>
    <xf numFmtId="0" fontId="0" fillId="0" borderId="22" xfId="0" applyFill="1" applyBorder="1" applyProtection="1">
      <protection locked="0"/>
    </xf>
    <xf numFmtId="165" fontId="0" fillId="0" borderId="22" xfId="0" applyNumberFormat="1" applyFill="1" applyBorder="1" applyProtection="1">
      <protection locked="0"/>
    </xf>
    <xf numFmtId="0" fontId="10" fillId="9" borderId="22" xfId="0" applyFont="1" applyFill="1" applyBorder="1" applyAlignment="1" applyProtection="1">
      <alignment horizontal="center" vertical="center" wrapText="1"/>
      <protection locked="0"/>
    </xf>
    <xf numFmtId="0" fontId="11" fillId="7" borderId="22" xfId="0" applyFont="1" applyFill="1" applyBorder="1" applyProtection="1">
      <protection locked="0"/>
    </xf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0" fontId="12" fillId="8" borderId="23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horizontal="center" vertical="center"/>
    </xf>
    <xf numFmtId="0" fontId="7" fillId="10" borderId="11" xfId="0" applyFont="1" applyFill="1" applyBorder="1" applyAlignment="1">
      <alignment horizontal="center" vertical="center"/>
    </xf>
    <xf numFmtId="0" fontId="7" fillId="10" borderId="12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11" borderId="10" xfId="0" applyFont="1" applyFill="1" applyBorder="1" applyAlignment="1">
      <alignment horizontal="center" vertical="center"/>
    </xf>
    <xf numFmtId="0" fontId="7" fillId="11" borderId="11" xfId="0" applyFont="1" applyFill="1" applyBorder="1" applyAlignment="1">
      <alignment horizontal="center" vertical="center"/>
    </xf>
    <xf numFmtId="0" fontId="7" fillId="11" borderId="12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164" fontId="0" fillId="5" borderId="0" xfId="0" applyNumberFormat="1" applyFill="1" applyBorder="1"/>
    <xf numFmtId="0" fontId="7" fillId="5" borderId="0" xfId="0" applyFont="1" applyFill="1" applyBorder="1" applyAlignment="1">
      <alignment horizontal="center" vertical="center"/>
    </xf>
    <xf numFmtId="164" fontId="0" fillId="5" borderId="5" xfId="0" applyNumberFormat="1" applyFill="1" applyBorder="1"/>
    <xf numFmtId="0" fontId="8" fillId="12" borderId="5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0"/>
  <sheetViews>
    <sheetView showGridLines="0" workbookViewId="0">
      <selection activeCell="T8" sqref="T8"/>
    </sheetView>
  </sheetViews>
  <sheetFormatPr baseColWidth="10" defaultRowHeight="12.75" x14ac:dyDescent="0.2"/>
  <cols>
    <col min="1" max="1" width="4.28515625" customWidth="1"/>
    <col min="2" max="2" width="15.7109375" customWidth="1"/>
    <col min="3" max="6" width="12.7109375" customWidth="1"/>
    <col min="7" max="7" width="11.7109375" customWidth="1"/>
    <col min="8" max="8" width="15.7109375" customWidth="1"/>
    <col min="9" max="12" width="12.7109375" customWidth="1"/>
    <col min="13" max="13" width="11.7109375" customWidth="1"/>
    <col min="14" max="14" width="15.7109375" customWidth="1"/>
    <col min="18" max="18" width="14.7109375" customWidth="1"/>
  </cols>
  <sheetData>
    <row r="1" spans="1:18" s="2" customFormat="1" ht="50.1" customHeight="1" x14ac:dyDescent="0.2">
      <c r="A1" s="31"/>
      <c r="B1" s="31"/>
      <c r="C1" s="31"/>
      <c r="D1" s="31"/>
      <c r="E1" s="31"/>
      <c r="F1" s="31"/>
      <c r="G1" s="31"/>
      <c r="H1" s="1"/>
    </row>
    <row r="2" spans="1:18" ht="20.100000000000001" customHeight="1" x14ac:dyDescent="0.2">
      <c r="A2" s="3"/>
      <c r="B2" s="3"/>
      <c r="C2" s="3"/>
      <c r="D2" s="3"/>
      <c r="E2" s="3"/>
      <c r="F2" s="3"/>
      <c r="G2" s="3"/>
      <c r="H2" s="4"/>
    </row>
    <row r="3" spans="1:18" ht="32.25" customHeight="1" x14ac:dyDescent="0.2">
      <c r="A3" s="3"/>
      <c r="B3" s="32" t="s">
        <v>0</v>
      </c>
      <c r="C3" s="33"/>
      <c r="D3" s="33"/>
      <c r="E3" s="33"/>
      <c r="F3" s="34"/>
      <c r="G3" s="3"/>
      <c r="H3" s="35" t="s">
        <v>0</v>
      </c>
      <c r="I3" s="36"/>
      <c r="J3" s="36"/>
      <c r="K3" s="36"/>
      <c r="L3" s="37"/>
      <c r="N3" s="38" t="s">
        <v>1</v>
      </c>
      <c r="O3" s="39"/>
      <c r="P3" s="39"/>
      <c r="Q3" s="39"/>
      <c r="R3" s="40"/>
    </row>
    <row r="4" spans="1:18" ht="15" x14ac:dyDescent="0.25">
      <c r="A4" s="5"/>
      <c r="B4" s="6"/>
      <c r="C4" s="7" t="s">
        <v>2</v>
      </c>
      <c r="D4" s="7" t="s">
        <v>3</v>
      </c>
      <c r="E4" s="7" t="s">
        <v>4</v>
      </c>
      <c r="F4" s="8" t="s">
        <v>5</v>
      </c>
      <c r="G4" s="5"/>
      <c r="H4" s="6"/>
      <c r="I4" s="7" t="s">
        <v>2</v>
      </c>
      <c r="J4" s="7" t="s">
        <v>3</v>
      </c>
      <c r="K4" s="7" t="s">
        <v>4</v>
      </c>
      <c r="L4" s="8" t="s">
        <v>5</v>
      </c>
      <c r="N4" s="6"/>
      <c r="O4" s="7" t="s">
        <v>2</v>
      </c>
      <c r="P4" s="7" t="s">
        <v>3</v>
      </c>
      <c r="Q4" s="7" t="s">
        <v>4</v>
      </c>
      <c r="R4" s="8" t="s">
        <v>5</v>
      </c>
    </row>
    <row r="5" spans="1:18" ht="15" x14ac:dyDescent="0.25">
      <c r="A5" s="5"/>
      <c r="B5" s="9" t="s">
        <v>6</v>
      </c>
      <c r="C5" s="10">
        <v>15</v>
      </c>
      <c r="D5" s="10">
        <v>10</v>
      </c>
      <c r="E5" s="10">
        <v>10</v>
      </c>
      <c r="F5" s="11">
        <f>SUM(C5:E5)</f>
        <v>35</v>
      </c>
      <c r="G5" s="5"/>
      <c r="H5" s="9" t="s">
        <v>6</v>
      </c>
      <c r="I5" s="10">
        <v>15</v>
      </c>
      <c r="J5" s="10">
        <v>10</v>
      </c>
      <c r="K5" s="10">
        <v>10</v>
      </c>
      <c r="L5" s="11">
        <f>SUM(I5:K5)</f>
        <v>35</v>
      </c>
      <c r="N5" s="9" t="s">
        <v>6</v>
      </c>
      <c r="O5" s="10">
        <v>15</v>
      </c>
      <c r="P5" s="10">
        <v>10</v>
      </c>
      <c r="Q5" s="10">
        <v>10</v>
      </c>
      <c r="R5" s="11">
        <f>SUM(O5,Q5)</f>
        <v>25</v>
      </c>
    </row>
    <row r="6" spans="1:18" ht="15" x14ac:dyDescent="0.25">
      <c r="A6" s="5"/>
      <c r="B6" s="9" t="s">
        <v>7</v>
      </c>
      <c r="C6" s="10">
        <v>12</v>
      </c>
      <c r="D6" s="10">
        <v>15</v>
      </c>
      <c r="E6" s="10">
        <v>20</v>
      </c>
      <c r="F6" s="11">
        <f t="shared" ref="F6:F7" si="0">SUM(C6:E6)</f>
        <v>47</v>
      </c>
      <c r="G6" s="5"/>
      <c r="H6" s="9" t="s">
        <v>7</v>
      </c>
      <c r="I6" s="10">
        <v>12</v>
      </c>
      <c r="J6" s="10">
        <v>15</v>
      </c>
      <c r="K6" s="10">
        <v>20</v>
      </c>
      <c r="L6" s="11">
        <f t="shared" ref="L6:L7" si="1">SUM(I6:K6)</f>
        <v>47</v>
      </c>
      <c r="N6" s="9" t="s">
        <v>7</v>
      </c>
      <c r="O6" s="10">
        <v>12</v>
      </c>
      <c r="P6" s="10">
        <v>15</v>
      </c>
      <c r="Q6" s="10">
        <v>20</v>
      </c>
      <c r="R6" s="11">
        <f t="shared" ref="R6:R7" si="2">SUM(O6,Q6)</f>
        <v>32</v>
      </c>
    </row>
    <row r="7" spans="1:18" ht="15" x14ac:dyDescent="0.25">
      <c r="A7" s="5"/>
      <c r="B7" s="12" t="s">
        <v>8</v>
      </c>
      <c r="C7" s="13">
        <v>8</v>
      </c>
      <c r="D7" s="13">
        <v>13</v>
      </c>
      <c r="E7" s="13">
        <v>5</v>
      </c>
      <c r="F7" s="14">
        <f t="shared" si="0"/>
        <v>26</v>
      </c>
      <c r="G7" s="5"/>
      <c r="H7" s="12" t="s">
        <v>8</v>
      </c>
      <c r="I7" s="13">
        <v>8</v>
      </c>
      <c r="J7" s="13">
        <v>13</v>
      </c>
      <c r="K7" s="13">
        <v>5</v>
      </c>
      <c r="L7" s="14">
        <f t="shared" si="1"/>
        <v>26</v>
      </c>
      <c r="N7" s="12" t="s">
        <v>8</v>
      </c>
      <c r="O7" s="13">
        <v>8</v>
      </c>
      <c r="P7" s="13">
        <v>13</v>
      </c>
      <c r="Q7" s="13">
        <v>5</v>
      </c>
      <c r="R7" s="14">
        <f t="shared" si="2"/>
        <v>13</v>
      </c>
    </row>
    <row r="8" spans="1:18" x14ac:dyDescent="0.2">
      <c r="A8" s="5"/>
      <c r="B8" s="15"/>
      <c r="C8" s="16"/>
      <c r="D8" s="5"/>
      <c r="E8" s="16"/>
      <c r="F8" s="17"/>
      <c r="G8" s="5"/>
    </row>
    <row r="9" spans="1:18" x14ac:dyDescent="0.2">
      <c r="A9" s="5"/>
      <c r="B9" s="15"/>
      <c r="C9" s="16"/>
      <c r="D9" s="5"/>
      <c r="E9" s="16"/>
      <c r="F9" s="17"/>
      <c r="G9" s="5"/>
    </row>
    <row r="10" spans="1:18" x14ac:dyDescent="0.2">
      <c r="A10" s="5"/>
      <c r="B10" s="15"/>
      <c r="C10" s="16"/>
      <c r="D10" s="5"/>
      <c r="E10" s="16"/>
      <c r="F10" s="17"/>
      <c r="G10" s="5"/>
    </row>
  </sheetData>
  <mergeCells count="4">
    <mergeCell ref="A1:G1"/>
    <mergeCell ref="B3:F3"/>
    <mergeCell ref="H3:L3"/>
    <mergeCell ref="N3:R3"/>
  </mergeCells>
  <pageMargins left="0.75" right="0.75" top="1" bottom="1" header="0" footer="0"/>
  <pageSetup paperSize="9" orientation="portrait" horizontalDpi="0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13"/>
  <sheetViews>
    <sheetView tabSelected="1" workbookViewId="0">
      <selection activeCell="K1" sqref="K1"/>
    </sheetView>
  </sheetViews>
  <sheetFormatPr baseColWidth="10" defaultRowHeight="12.75" x14ac:dyDescent="0.2"/>
  <cols>
    <col min="1" max="1" width="11.42578125" style="18"/>
    <col min="2" max="6" width="15.7109375" style="18" customWidth="1"/>
    <col min="7" max="7" width="3.7109375" style="18" customWidth="1"/>
    <col min="8" max="8" width="11.7109375" style="18" customWidth="1"/>
    <col min="9" max="9" width="3.5703125" style="18" customWidth="1"/>
    <col min="10" max="14" width="15.7109375" style="18" customWidth="1"/>
    <col min="15" max="15" width="11.42578125" style="18"/>
    <col min="16" max="20" width="15.7109375" style="18" customWidth="1"/>
    <col min="21" max="16384" width="11.42578125" style="18"/>
  </cols>
  <sheetData>
    <row r="1" spans="2:20" ht="50.1" customHeight="1" x14ac:dyDescent="0.2"/>
    <row r="3" spans="2:20" ht="13.5" thickBot="1" x14ac:dyDescent="0.25"/>
    <row r="4" spans="2:20" ht="39.950000000000003" customHeight="1" thickBot="1" x14ac:dyDescent="0.25">
      <c r="B4" s="46" t="s">
        <v>9</v>
      </c>
      <c r="C4" s="47"/>
      <c r="D4" s="47"/>
      <c r="E4" s="47"/>
      <c r="F4" s="48"/>
      <c r="G4" s="57"/>
      <c r="H4" s="57"/>
      <c r="J4" s="49" t="s">
        <v>9</v>
      </c>
      <c r="K4" s="50"/>
      <c r="L4" s="50"/>
      <c r="M4" s="50"/>
      <c r="N4" s="51"/>
      <c r="P4" s="52" t="s">
        <v>9</v>
      </c>
      <c r="Q4" s="53"/>
      <c r="R4" s="53"/>
      <c r="S4" s="53"/>
      <c r="T4" s="54"/>
    </row>
    <row r="5" spans="2:20" ht="39.950000000000003" customHeight="1" x14ac:dyDescent="0.2">
      <c r="B5" s="43" t="s">
        <v>10</v>
      </c>
      <c r="C5" s="44" t="s">
        <v>11</v>
      </c>
      <c r="D5" s="44" t="s">
        <v>12</v>
      </c>
      <c r="E5" s="44" t="s">
        <v>13</v>
      </c>
      <c r="F5" s="45" t="s">
        <v>14</v>
      </c>
      <c r="G5" s="55"/>
      <c r="H5" s="59" t="s">
        <v>34</v>
      </c>
      <c r="J5" s="43" t="s">
        <v>10</v>
      </c>
      <c r="K5" s="44" t="s">
        <v>11</v>
      </c>
      <c r="L5" s="44" t="s">
        <v>12</v>
      </c>
      <c r="M5" s="44" t="s">
        <v>13</v>
      </c>
      <c r="N5" s="45" t="s">
        <v>14</v>
      </c>
      <c r="P5" s="43" t="s">
        <v>10</v>
      </c>
      <c r="Q5" s="44" t="s">
        <v>11</v>
      </c>
      <c r="R5" s="44" t="s">
        <v>12</v>
      </c>
      <c r="S5" s="44" t="s">
        <v>13</v>
      </c>
      <c r="T5" s="45" t="s">
        <v>14</v>
      </c>
    </row>
    <row r="6" spans="2:20" ht="20.100000000000001" customHeight="1" x14ac:dyDescent="0.2">
      <c r="B6" s="19" t="s">
        <v>15</v>
      </c>
      <c r="C6" s="20">
        <v>2000</v>
      </c>
      <c r="D6" s="20">
        <v>200</v>
      </c>
      <c r="E6" s="20">
        <v>462</v>
      </c>
      <c r="F6" s="23">
        <f>SUM(C6:E6,$H$6)</f>
        <v>5162</v>
      </c>
      <c r="G6" s="56"/>
      <c r="H6" s="58">
        <v>2500</v>
      </c>
      <c r="J6" s="19" t="s">
        <v>15</v>
      </c>
      <c r="K6" s="20">
        <v>2000</v>
      </c>
      <c r="L6" s="20">
        <v>200</v>
      </c>
      <c r="M6" s="20">
        <v>462</v>
      </c>
      <c r="N6" s="23">
        <f>SUM(K6:M6)</f>
        <v>2662</v>
      </c>
      <c r="P6" s="19" t="s">
        <v>15</v>
      </c>
      <c r="Q6" s="20">
        <v>2000</v>
      </c>
      <c r="R6" s="20">
        <v>200</v>
      </c>
      <c r="S6" s="20">
        <v>462</v>
      </c>
      <c r="T6" s="23">
        <f>SUM(Q6:R6)</f>
        <v>2200</v>
      </c>
    </row>
    <row r="7" spans="2:20" ht="20.100000000000001" customHeight="1" x14ac:dyDescent="0.2">
      <c r="B7" s="19" t="s">
        <v>16</v>
      </c>
      <c r="C7" s="20">
        <v>530</v>
      </c>
      <c r="D7" s="20">
        <v>53</v>
      </c>
      <c r="E7" s="20">
        <v>122.43</v>
      </c>
      <c r="F7" s="23">
        <f t="shared" ref="F7:F12" si="0">SUM(C7:E7,$H$6)</f>
        <v>3205.4300000000003</v>
      </c>
      <c r="G7" s="56"/>
      <c r="H7" s="56"/>
      <c r="J7" s="19" t="s">
        <v>16</v>
      </c>
      <c r="K7" s="20">
        <v>530</v>
      </c>
      <c r="L7" s="20">
        <v>53</v>
      </c>
      <c r="M7" s="20">
        <v>122.43</v>
      </c>
      <c r="N7" s="23">
        <f t="shared" ref="N7:N12" si="1">SUM(K7:M7)</f>
        <v>705.43000000000006</v>
      </c>
      <c r="P7" s="19" t="s">
        <v>16</v>
      </c>
      <c r="Q7" s="20">
        <v>530</v>
      </c>
      <c r="R7" s="20">
        <v>53</v>
      </c>
      <c r="S7" s="20">
        <v>122.43</v>
      </c>
      <c r="T7" s="25">
        <f t="shared" ref="T7:T12" si="2">SUM(Q7:R7)</f>
        <v>583</v>
      </c>
    </row>
    <row r="8" spans="2:20" ht="20.100000000000001" customHeight="1" x14ac:dyDescent="0.2">
      <c r="B8" s="19" t="s">
        <v>17</v>
      </c>
      <c r="C8" s="20">
        <v>7000</v>
      </c>
      <c r="D8" s="20">
        <v>700</v>
      </c>
      <c r="E8" s="20">
        <v>1617</v>
      </c>
      <c r="F8" s="23">
        <f t="shared" si="0"/>
        <v>11817</v>
      </c>
      <c r="G8" s="56"/>
      <c r="H8" s="56"/>
      <c r="J8" s="19" t="s">
        <v>17</v>
      </c>
      <c r="K8" s="20">
        <v>7000</v>
      </c>
      <c r="L8" s="20">
        <v>700</v>
      </c>
      <c r="M8" s="20">
        <v>1617</v>
      </c>
      <c r="N8" s="23">
        <f t="shared" si="1"/>
        <v>9317</v>
      </c>
      <c r="P8" s="19" t="s">
        <v>17</v>
      </c>
      <c r="Q8" s="20">
        <v>7000</v>
      </c>
      <c r="R8" s="20">
        <v>700</v>
      </c>
      <c r="S8" s="20">
        <v>1617</v>
      </c>
      <c r="T8" s="25">
        <f t="shared" si="2"/>
        <v>7700</v>
      </c>
    </row>
    <row r="9" spans="2:20" ht="20.100000000000001" customHeight="1" x14ac:dyDescent="0.2">
      <c r="B9" s="19" t="s">
        <v>18</v>
      </c>
      <c r="C9" s="20">
        <v>400</v>
      </c>
      <c r="D9" s="20">
        <v>40</v>
      </c>
      <c r="E9" s="20">
        <v>92.4</v>
      </c>
      <c r="F9" s="23">
        <f t="shared" si="0"/>
        <v>3032.4</v>
      </c>
      <c r="G9" s="56"/>
      <c r="H9" s="56"/>
      <c r="J9" s="19" t="s">
        <v>18</v>
      </c>
      <c r="K9" s="20">
        <v>400</v>
      </c>
      <c r="L9" s="20">
        <v>40</v>
      </c>
      <c r="M9" s="20">
        <v>92.4</v>
      </c>
      <c r="N9" s="23">
        <f t="shared" si="1"/>
        <v>532.4</v>
      </c>
      <c r="P9" s="19" t="s">
        <v>18</v>
      </c>
      <c r="Q9" s="20">
        <v>400</v>
      </c>
      <c r="R9" s="20">
        <v>40</v>
      </c>
      <c r="S9" s="20">
        <v>92.4</v>
      </c>
      <c r="T9" s="25">
        <f t="shared" si="2"/>
        <v>440</v>
      </c>
    </row>
    <row r="10" spans="2:20" ht="20.100000000000001" customHeight="1" x14ac:dyDescent="0.2">
      <c r="B10" s="19" t="s">
        <v>19</v>
      </c>
      <c r="C10" s="20">
        <v>1500</v>
      </c>
      <c r="D10" s="20">
        <v>150</v>
      </c>
      <c r="E10" s="20">
        <v>346.5</v>
      </c>
      <c r="F10" s="23">
        <f t="shared" si="0"/>
        <v>4496.5</v>
      </c>
      <c r="G10" s="56"/>
      <c r="H10" s="56"/>
      <c r="J10" s="19" t="s">
        <v>19</v>
      </c>
      <c r="K10" s="20">
        <v>1500</v>
      </c>
      <c r="L10" s="20">
        <v>150</v>
      </c>
      <c r="M10" s="20">
        <v>346.5</v>
      </c>
      <c r="N10" s="23">
        <f t="shared" si="1"/>
        <v>1996.5</v>
      </c>
      <c r="P10" s="19" t="s">
        <v>19</v>
      </c>
      <c r="Q10" s="20">
        <v>1500</v>
      </c>
      <c r="R10" s="20">
        <v>150</v>
      </c>
      <c r="S10" s="20">
        <v>346.5</v>
      </c>
      <c r="T10" s="25">
        <f t="shared" si="2"/>
        <v>1650</v>
      </c>
    </row>
    <row r="11" spans="2:20" ht="20.100000000000001" customHeight="1" x14ac:dyDescent="0.2">
      <c r="B11" s="19" t="s">
        <v>20</v>
      </c>
      <c r="C11" s="20">
        <v>30000</v>
      </c>
      <c r="D11" s="20">
        <v>3000</v>
      </c>
      <c r="E11" s="20">
        <v>6930</v>
      </c>
      <c r="F11" s="23">
        <f t="shared" si="0"/>
        <v>42430</v>
      </c>
      <c r="G11" s="56"/>
      <c r="H11" s="56"/>
      <c r="J11" s="19" t="s">
        <v>20</v>
      </c>
      <c r="K11" s="20">
        <v>30000</v>
      </c>
      <c r="L11" s="20">
        <v>3000</v>
      </c>
      <c r="M11" s="20">
        <v>6930</v>
      </c>
      <c r="N11" s="23">
        <f t="shared" si="1"/>
        <v>39930</v>
      </c>
      <c r="P11" s="19" t="s">
        <v>20</v>
      </c>
      <c r="Q11" s="20">
        <v>30000</v>
      </c>
      <c r="R11" s="20">
        <v>3000</v>
      </c>
      <c r="S11" s="20">
        <v>6930</v>
      </c>
      <c r="T11" s="25">
        <f t="shared" si="2"/>
        <v>33000</v>
      </c>
    </row>
    <row r="12" spans="2:20" ht="20.100000000000001" customHeight="1" thickBot="1" x14ac:dyDescent="0.25">
      <c r="B12" s="21" t="s">
        <v>21</v>
      </c>
      <c r="C12" s="22">
        <v>15000</v>
      </c>
      <c r="D12" s="22">
        <v>1500</v>
      </c>
      <c r="E12" s="22">
        <v>3465</v>
      </c>
      <c r="F12" s="24">
        <f t="shared" si="0"/>
        <v>22465</v>
      </c>
      <c r="G12" s="56"/>
      <c r="H12" s="56"/>
      <c r="J12" s="21" t="s">
        <v>21</v>
      </c>
      <c r="K12" s="22">
        <v>15000</v>
      </c>
      <c r="L12" s="22">
        <v>1500</v>
      </c>
      <c r="M12" s="22">
        <v>3465</v>
      </c>
      <c r="N12" s="24">
        <f t="shared" si="1"/>
        <v>19965</v>
      </c>
      <c r="P12" s="21" t="s">
        <v>21</v>
      </c>
      <c r="Q12" s="22">
        <v>15000</v>
      </c>
      <c r="R12" s="22">
        <v>1500</v>
      </c>
      <c r="S12" s="22">
        <v>3465</v>
      </c>
      <c r="T12" s="26">
        <f t="shared" si="2"/>
        <v>16500</v>
      </c>
    </row>
    <row r="13" spans="2:20" ht="20.100000000000001" customHeight="1" x14ac:dyDescent="0.2"/>
  </sheetData>
  <mergeCells count="3">
    <mergeCell ref="B4:F4"/>
    <mergeCell ref="J4:N4"/>
    <mergeCell ref="P4:T4"/>
  </mergeCells>
  <pageMargins left="0.7" right="0.7" top="0.75" bottom="0.75" header="0.3" footer="0.3"/>
  <pageSetup orientation="portrait" r:id="rId1"/>
  <ignoredErrors>
    <ignoredError sqref="T6:T12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H10"/>
  <sheetViews>
    <sheetView showGridLines="0" workbookViewId="0">
      <selection activeCell="K6" sqref="K6"/>
    </sheetView>
  </sheetViews>
  <sheetFormatPr baseColWidth="10" defaultRowHeight="12.75" x14ac:dyDescent="0.2"/>
  <cols>
    <col min="3" max="3" width="20.28515625" customWidth="1"/>
    <col min="4" max="8" width="15.7109375" customWidth="1"/>
  </cols>
  <sheetData>
    <row r="1" spans="3:8" ht="69.95" customHeight="1" x14ac:dyDescent="0.2"/>
    <row r="2" spans="3:8" ht="15" customHeight="1" x14ac:dyDescent="0.2">
      <c r="C2" s="41" t="s">
        <v>31</v>
      </c>
      <c r="D2" s="41"/>
      <c r="E2" s="41"/>
      <c r="F2" s="41"/>
      <c r="G2" s="41"/>
      <c r="H2" s="41"/>
    </row>
    <row r="3" spans="3:8" ht="15" customHeight="1" thickBot="1" x14ac:dyDescent="0.25">
      <c r="C3" s="42"/>
      <c r="D3" s="42"/>
      <c r="E3" s="42"/>
      <c r="F3" s="42"/>
      <c r="G3" s="42"/>
      <c r="H3" s="42"/>
    </row>
    <row r="4" spans="3:8" ht="50.1" customHeight="1" thickBot="1" x14ac:dyDescent="0.25">
      <c r="C4" s="29" t="s">
        <v>22</v>
      </c>
      <c r="D4" s="29" t="s">
        <v>23</v>
      </c>
      <c r="E4" s="29" t="s">
        <v>24</v>
      </c>
      <c r="F4" s="29" t="s">
        <v>5</v>
      </c>
      <c r="G4" s="29" t="s">
        <v>32</v>
      </c>
      <c r="H4" s="29" t="s">
        <v>33</v>
      </c>
    </row>
    <row r="5" spans="3:8" ht="20.100000000000001" customHeight="1" thickBot="1" x14ac:dyDescent="0.25">
      <c r="C5" s="30" t="s">
        <v>25</v>
      </c>
      <c r="D5" s="28">
        <v>8500</v>
      </c>
      <c r="E5" s="27">
        <v>100</v>
      </c>
      <c r="F5" s="28">
        <f>D5*E5</f>
        <v>850000</v>
      </c>
      <c r="G5" s="28">
        <v>30000</v>
      </c>
      <c r="H5" s="28">
        <f>SUM(F5:G5)</f>
        <v>880000</v>
      </c>
    </row>
    <row r="6" spans="3:8" ht="20.100000000000001" customHeight="1" thickBot="1" x14ac:dyDescent="0.25">
      <c r="C6" s="30" t="s">
        <v>26</v>
      </c>
      <c r="D6" s="28">
        <v>10200</v>
      </c>
      <c r="E6" s="27">
        <v>80</v>
      </c>
      <c r="F6" s="28">
        <f t="shared" ref="F6:F10" si="0">D6*E6</f>
        <v>816000</v>
      </c>
      <c r="G6" s="28">
        <v>50000</v>
      </c>
      <c r="H6" s="28">
        <f t="shared" ref="H6:H10" si="1">SUM(F6:G6)</f>
        <v>866000</v>
      </c>
    </row>
    <row r="7" spans="3:8" ht="20.100000000000001" customHeight="1" thickBot="1" x14ac:dyDescent="0.25">
      <c r="C7" s="30" t="s">
        <v>27</v>
      </c>
      <c r="D7" s="28">
        <v>7500</v>
      </c>
      <c r="E7" s="27">
        <v>123</v>
      </c>
      <c r="F7" s="28">
        <f t="shared" si="0"/>
        <v>922500</v>
      </c>
      <c r="G7" s="28">
        <v>20000</v>
      </c>
      <c r="H7" s="28">
        <f t="shared" si="1"/>
        <v>942500</v>
      </c>
    </row>
    <row r="8" spans="3:8" ht="20.100000000000001" customHeight="1" thickBot="1" x14ac:dyDescent="0.25">
      <c r="C8" s="30" t="s">
        <v>28</v>
      </c>
      <c r="D8" s="28">
        <v>11000</v>
      </c>
      <c r="E8" s="27">
        <v>56</v>
      </c>
      <c r="F8" s="28">
        <f t="shared" si="0"/>
        <v>616000</v>
      </c>
      <c r="G8" s="28">
        <v>40000</v>
      </c>
      <c r="H8" s="28">
        <f t="shared" si="1"/>
        <v>656000</v>
      </c>
    </row>
    <row r="9" spans="3:8" ht="20.100000000000001" customHeight="1" thickBot="1" x14ac:dyDescent="0.25">
      <c r="C9" s="30" t="s">
        <v>29</v>
      </c>
      <c r="D9" s="28">
        <v>6800</v>
      </c>
      <c r="E9" s="27">
        <v>200</v>
      </c>
      <c r="F9" s="28">
        <f t="shared" si="0"/>
        <v>1360000</v>
      </c>
      <c r="G9" s="28">
        <v>25000</v>
      </c>
      <c r="H9" s="28">
        <f t="shared" si="1"/>
        <v>1385000</v>
      </c>
    </row>
    <row r="10" spans="3:8" ht="20.100000000000001" customHeight="1" thickBot="1" x14ac:dyDescent="0.25">
      <c r="C10" s="30" t="s">
        <v>30</v>
      </c>
      <c r="D10" s="28">
        <v>9500</v>
      </c>
      <c r="E10" s="27">
        <v>146</v>
      </c>
      <c r="F10" s="28">
        <f t="shared" si="0"/>
        <v>1387000</v>
      </c>
      <c r="G10" s="28">
        <v>35000</v>
      </c>
      <c r="H10" s="28">
        <f t="shared" si="1"/>
        <v>1422000</v>
      </c>
    </row>
  </sheetData>
  <mergeCells count="1">
    <mergeCell ref="C2:H3"/>
  </mergeCells>
  <pageMargins left="0.7" right="0.7" top="0.75" bottom="0.75" header="0.3" footer="0.3"/>
  <pageSetup orientation="portrait" r:id="rId1"/>
  <ignoredErrors>
    <ignoredError sqref="F5:F7 F8:F10 H5:H10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 1</vt:lpstr>
      <vt:lpstr>Ej2</vt:lpstr>
      <vt:lpstr>Ej3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monsilher@outlook.com</dc:creator>
  <cp:lastModifiedBy>monsilher@outlook.com</cp:lastModifiedBy>
  <dcterms:created xsi:type="dcterms:W3CDTF">2025-01-25T18:29:19Z</dcterms:created>
  <dcterms:modified xsi:type="dcterms:W3CDTF">2025-01-26T10:35:09Z</dcterms:modified>
</cp:coreProperties>
</file>